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информация о результатах Оценки 2024 год_НА МИНФИН\таблички_расчеты\"/>
    </mc:Choice>
  </mc:AlternateContent>
  <xr:revisionPtr revIDLastSave="0" documentId="13_ncr:1_{EF2FFD48-8E70-4F45-9BA8-E5C20F10F9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Лист1!$A$2:$I$22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F17" i="1"/>
  <c r="E17" i="1"/>
  <c r="D17" i="1"/>
  <c r="C17" i="1"/>
  <c r="H16" i="1"/>
  <c r="I16" i="1" s="1"/>
  <c r="B16" i="1"/>
  <c r="B15" i="1"/>
  <c r="H15" i="1" s="1"/>
  <c r="I15" i="1" s="1"/>
  <c r="B14" i="1"/>
  <c r="H14" i="1" s="1"/>
  <c r="I14" i="1" s="1"/>
  <c r="B13" i="1"/>
  <c r="H13" i="1" s="1"/>
  <c r="I13" i="1" s="1"/>
  <c r="H12" i="1"/>
  <c r="I12" i="1" s="1"/>
  <c r="B12" i="1"/>
  <c r="B11" i="1"/>
  <c r="H11" i="1" s="1"/>
  <c r="I11" i="1" s="1"/>
  <c r="B10" i="1"/>
  <c r="H10" i="1" s="1"/>
  <c r="I10" i="1" s="1"/>
  <c r="B17" i="1" l="1"/>
  <c r="H17" i="1" s="1"/>
  <c r="I17" i="1" s="1"/>
</calcChain>
</file>

<file path=xl/sharedStrings.xml><?xml version="1.0" encoding="utf-8"?>
<sst xmlns="http://schemas.openxmlformats.org/spreadsheetml/2006/main" count="22" uniqueCount="22">
  <si>
    <t>2.5 Доля дотаций из других бюджетов бюджетной системы Российской Федерации и (или) налоговых доходов по дополнительным нормативам отчислений в собственных доходах бюджета поселений района</t>
  </si>
  <si>
    <t>за 2024 год</t>
  </si>
  <si>
    <t>Поселения</t>
  </si>
  <si>
    <t>Всего получено доходов</t>
  </si>
  <si>
    <t>в том числе</t>
  </si>
  <si>
    <t>Возврат остатков субсидий, субвенций и иных МБТ</t>
  </si>
  <si>
    <t>Объем фактически полученных доходов(без учета субвенций)</t>
  </si>
  <si>
    <t>Расчет                                     4/8</t>
  </si>
  <si>
    <t>налог + неналог</t>
  </si>
  <si>
    <t>дотация</t>
  </si>
  <si>
    <t>субвенции</t>
  </si>
  <si>
    <t>иные МБТ</t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</si>
  <si>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</si>
  <si>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</si>
  <si>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</si>
  <si>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</si>
  <si>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</si>
  <si>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</si>
  <si>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</si>
  <si>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</si>
  <si>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>Главный специалист по доходам                                         Виннийчук С.Л.</t>
  </si>
  <si>
    <t>без переданных полномочий от района поселениям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</si>
</sst>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0" x14ac:knownFonts="1">
    <font>
      <sz val="11"/>
      <color theme="1"/>
      <name val="Calibri"/>
    </font>
    <font>
      <sz val="10"/>
      <color theme="1"/>
      <name val="Arial Cyr"/>
    </font>
    <font>
      <sz val="10"/>
      <name val="Times New Roman"/>
    </font>
    <font>
      <b/>
      <sz val="12"/>
      <name val="Times New Roman"/>
    </font>
    <font>
      <sz val="12"/>
      <name val="Times New Roman"/>
    </font>
    <font>
      <b/>
      <sz val="10"/>
      <name val="Times New Roman"/>
    </font>
    <font>
      <b/>
      <sz val="12"/>
      <color rgb="FF000000"/>
      <name val="Times New Roman"/>
    </font>
    <font>
      <b/>
      <sz val="10"/>
      <name val="Arial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/>
    <xf numFmtId="164" fontId="4" fillId="0" borderId="1" xfId="0" applyNumberFormat="1" applyFont="1" applyBorder="1"/>
    <xf numFmtId="165" fontId="4" fillId="0" borderId="1" xfId="0" applyNumberFormat="1" applyFont="1" applyBorder="1"/>
    <xf numFmtId="164" fontId="6" fillId="0" borderId="1" xfId="0" applyNumberFormat="1" applyFont="1" applyBorder="1"/>
    <xf numFmtId="164" fontId="3" fillId="0" borderId="1" xfId="0" applyNumberFormat="1" applyFont="1" applyBorder="1"/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6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/>
    </xf>
    <xf numFmtId="0" fontId="8" fillId="0" borderId="1" xfId="0" applyNumberFormat="1" applyFont="1" applyBorder="1"/>
    <xf numFmtId="164" fontId="9" fillId="0" borderId="1" xfId="0" applyNumberFormat="1" applyFont="1" applyBorder="1"/>
    <xf numFmtId="164" fontId="8" fillId="0" borderId="1" xfId="0" applyNumberFormat="1" applyFont="1" applyBorder="1"/>
    <xf numFmtId="165" fontId="8" fillId="0" borderId="1" xfId="0" applyNumberFormat="1" applyFont="1" applyBorder="1"/>
    <xf numFmtId="2" fontId="9" fillId="0" borderId="1" xfId="0" applyNumberFormat="1" applyFont="1" applyBorder="1"/>
    <xf numFmtId="164" fontId="9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3"/>
  <sheetViews>
    <sheetView tabSelected="1" workbookViewId="0">
      <selection activeCell="B5" sqref="B5:B8"/>
    </sheetView>
  </sheetViews>
  <sheetFormatPr defaultColWidth="9" defaultRowHeight="12.75" customHeight="1" x14ac:dyDescent="0.2"/>
  <cols>
    <col min="1" max="1" width="27.7109375" style="1" bestFit="1" customWidth="1"/>
    <col min="2" max="2" width="14" style="1" bestFit="1" customWidth="1"/>
    <col min="3" max="3" width="10.42578125" style="1" bestFit="1" customWidth="1"/>
    <col min="4" max="4" width="10.85546875" style="1" bestFit="1" customWidth="1"/>
    <col min="5" max="5" width="10.5703125" style="1" bestFit="1" customWidth="1"/>
    <col min="6" max="6" width="14.28515625" style="1" bestFit="1" customWidth="1"/>
    <col min="7" max="8" width="12.28515625" style="1" bestFit="1" customWidth="1"/>
    <col min="9" max="9" width="15.7109375" style="1" bestFit="1" customWidth="1"/>
  </cols>
  <sheetData>
    <row r="2" spans="1:9" ht="39" customHeight="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5.75" x14ac:dyDescent="0.25">
      <c r="A3" s="29" t="s">
        <v>1</v>
      </c>
      <c r="B3" s="29"/>
      <c r="C3" s="29"/>
      <c r="D3" s="29"/>
      <c r="E3" s="29"/>
      <c r="F3" s="29"/>
      <c r="G3" s="29"/>
      <c r="H3" s="29"/>
      <c r="I3" s="29"/>
    </row>
    <row r="4" spans="1:9" ht="15.75" x14ac:dyDescent="0.25">
      <c r="A4" s="2"/>
      <c r="B4" s="2"/>
      <c r="C4" s="2"/>
      <c r="D4" s="2"/>
      <c r="E4" s="2"/>
      <c r="F4" s="3"/>
      <c r="G4" s="3"/>
      <c r="H4" s="3"/>
      <c r="I4" s="3"/>
    </row>
    <row r="5" spans="1:9" x14ac:dyDescent="0.2">
      <c r="A5" s="17" t="s">
        <v>2</v>
      </c>
      <c r="B5" s="20" t="s">
        <v>3</v>
      </c>
      <c r="C5" s="23" t="s">
        <v>4</v>
      </c>
      <c r="D5" s="24"/>
      <c r="E5" s="24"/>
      <c r="F5" s="25"/>
      <c r="G5" s="26" t="s">
        <v>5</v>
      </c>
      <c r="H5" s="26" t="s">
        <v>6</v>
      </c>
      <c r="I5" s="20" t="s">
        <v>7</v>
      </c>
    </row>
    <row r="6" spans="1:9" x14ac:dyDescent="0.2">
      <c r="A6" s="18"/>
      <c r="B6" s="21"/>
      <c r="C6" s="20" t="s">
        <v>8</v>
      </c>
      <c r="D6" s="17" t="s">
        <v>9</v>
      </c>
      <c r="E6" s="20" t="s">
        <v>10</v>
      </c>
      <c r="F6" s="17" t="s">
        <v>11</v>
      </c>
      <c r="G6" s="27"/>
      <c r="H6" s="27"/>
      <c r="I6" s="21"/>
    </row>
    <row r="7" spans="1:9" ht="38.25" customHeight="1" x14ac:dyDescent="0.2">
      <c r="A7" s="18"/>
      <c r="B7" s="21"/>
      <c r="C7" s="21"/>
      <c r="D7" s="18"/>
      <c r="E7" s="21"/>
      <c r="F7" s="18"/>
      <c r="G7" s="27"/>
      <c r="H7" s="27"/>
      <c r="I7" s="21"/>
    </row>
    <row r="8" spans="1:9" ht="38.25" customHeight="1" x14ac:dyDescent="0.2">
      <c r="A8" s="19"/>
      <c r="B8" s="22"/>
      <c r="C8" s="22"/>
      <c r="D8" s="19"/>
      <c r="E8" s="22"/>
      <c r="F8" s="19"/>
      <c r="G8" s="28"/>
      <c r="H8" s="28"/>
      <c r="I8" s="22"/>
    </row>
    <row r="9" spans="1:9" x14ac:dyDescent="0.2">
      <c r="A9" s="6">
        <v>1</v>
      </c>
      <c r="B9" s="7">
        <v>2</v>
      </c>
      <c r="C9" s="5">
        <v>3</v>
      </c>
      <c r="D9" s="4">
        <v>4</v>
      </c>
      <c r="E9" s="7">
        <v>5</v>
      </c>
      <c r="F9" s="5">
        <v>6</v>
      </c>
      <c r="G9" s="7">
        <v>7</v>
      </c>
      <c r="H9" s="7">
        <v>8</v>
      </c>
      <c r="I9" s="6">
        <v>9</v>
      </c>
    </row>
    <row r="10" spans="1:9" ht="15.75" x14ac:dyDescent="0.25">
      <c r="A10" s="30" t="s">
        <v>12</v>
      </c>
      <c r="B10" s="31">
        <f>C10+D10+E10+F10</f>
        <v>14472.5</v>
      </c>
      <c r="C10" s="31">
        <v>4730.8</v>
      </c>
      <c r="D10" s="31">
        <v>8623.6</v>
      </c>
      <c r="E10" s="31">
        <v>361.8</v>
      </c>
      <c r="F10" s="31">
        <v>756.3</v>
      </c>
      <c r="G10" s="32">
        <v>0</v>
      </c>
      <c r="H10" s="32">
        <f t="shared" ref="H10:H17" si="0">B10-E10</f>
        <v>14110.7</v>
      </c>
      <c r="I10" s="33">
        <f t="shared" ref="I10:I17" si="1">D10/H10</f>
        <v>0.61113906468141199</v>
      </c>
    </row>
    <row r="11" spans="1:9" ht="15.75" x14ac:dyDescent="0.25">
      <c r="A11" s="30" t="s">
        <v>13</v>
      </c>
      <c r="B11" s="31">
        <f t="shared" ref="B11:B16" si="2">C11+D11+E11+F11+G11</f>
        <v>28280.3</v>
      </c>
      <c r="C11" s="31">
        <v>7381.5</v>
      </c>
      <c r="D11" s="31">
        <v>18791.599999999999</v>
      </c>
      <c r="E11" s="31">
        <v>361.8</v>
      </c>
      <c r="F11" s="31">
        <v>1745.4</v>
      </c>
      <c r="G11" s="32">
        <v>0</v>
      </c>
      <c r="H11" s="32">
        <f t="shared" si="0"/>
        <v>27918.5</v>
      </c>
      <c r="I11" s="33">
        <f t="shared" si="1"/>
        <v>0.67308773752171491</v>
      </c>
    </row>
    <row r="12" spans="1:9" ht="15.75" x14ac:dyDescent="0.25">
      <c r="A12" s="30" t="s">
        <v>14</v>
      </c>
      <c r="B12" s="31">
        <f t="shared" si="2"/>
        <v>26169.1</v>
      </c>
      <c r="C12" s="31">
        <v>3678.8</v>
      </c>
      <c r="D12" s="31">
        <v>18296.8</v>
      </c>
      <c r="E12" s="31">
        <v>361.8</v>
      </c>
      <c r="F12" s="31">
        <v>3831.7</v>
      </c>
      <c r="G12" s="32">
        <v>0</v>
      </c>
      <c r="H12" s="32">
        <f t="shared" si="0"/>
        <v>25807.3</v>
      </c>
      <c r="I12" s="33">
        <f t="shared" si="1"/>
        <v>0.70897769235836372</v>
      </c>
    </row>
    <row r="13" spans="1:9" ht="15.75" x14ac:dyDescent="0.25">
      <c r="A13" s="30" t="s">
        <v>15</v>
      </c>
      <c r="B13" s="31">
        <f t="shared" si="2"/>
        <v>25528.5</v>
      </c>
      <c r="C13" s="31">
        <v>6498.3</v>
      </c>
      <c r="D13" s="31">
        <v>16415</v>
      </c>
      <c r="E13" s="31">
        <v>361.8</v>
      </c>
      <c r="F13" s="31">
        <v>2253.4</v>
      </c>
      <c r="G13" s="32">
        <v>0</v>
      </c>
      <c r="H13" s="32">
        <f t="shared" si="0"/>
        <v>25166.7</v>
      </c>
      <c r="I13" s="33">
        <f t="shared" si="1"/>
        <v>0.65225079172080569</v>
      </c>
    </row>
    <row r="14" spans="1:9" ht="15.75" x14ac:dyDescent="0.25">
      <c r="A14" s="30" t="s">
        <v>16</v>
      </c>
      <c r="B14" s="31">
        <f t="shared" si="2"/>
        <v>17770.7</v>
      </c>
      <c r="C14" s="34">
        <v>1311.4</v>
      </c>
      <c r="D14" s="31">
        <v>14115.7</v>
      </c>
      <c r="E14" s="31">
        <v>210.3</v>
      </c>
      <c r="F14" s="31">
        <v>2133.3000000000002</v>
      </c>
      <c r="G14" s="32">
        <v>0</v>
      </c>
      <c r="H14" s="32">
        <f t="shared" si="0"/>
        <v>17560.400000000001</v>
      </c>
      <c r="I14" s="33">
        <f t="shared" si="1"/>
        <v>0.80383704243639098</v>
      </c>
    </row>
    <row r="15" spans="1:9" ht="15.75" x14ac:dyDescent="0.25">
      <c r="A15" s="30" t="s">
        <v>17</v>
      </c>
      <c r="B15" s="31">
        <f t="shared" si="2"/>
        <v>51979.8</v>
      </c>
      <c r="C15" s="31">
        <v>17010</v>
      </c>
      <c r="D15" s="35">
        <v>22569.7</v>
      </c>
      <c r="E15" s="31">
        <v>723.4</v>
      </c>
      <c r="F15" s="31">
        <v>11676.7</v>
      </c>
      <c r="G15" s="32">
        <v>0</v>
      </c>
      <c r="H15" s="32">
        <f t="shared" si="0"/>
        <v>51256.4</v>
      </c>
      <c r="I15" s="33">
        <f t="shared" si="1"/>
        <v>0.44032940276726418</v>
      </c>
    </row>
    <row r="16" spans="1:9" ht="15.75" x14ac:dyDescent="0.25">
      <c r="A16" s="30" t="s">
        <v>18</v>
      </c>
      <c r="B16" s="31">
        <f t="shared" si="2"/>
        <v>33390.199999999997</v>
      </c>
      <c r="C16" s="31">
        <v>14165.6</v>
      </c>
      <c r="D16" s="31">
        <v>17629.3</v>
      </c>
      <c r="E16" s="31">
        <v>361.8</v>
      </c>
      <c r="F16" s="31">
        <v>1233.5</v>
      </c>
      <c r="G16" s="32">
        <v>0</v>
      </c>
      <c r="H16" s="32">
        <f t="shared" si="0"/>
        <v>33028.399999999994</v>
      </c>
      <c r="I16" s="33">
        <f t="shared" si="1"/>
        <v>0.53376185343522553</v>
      </c>
    </row>
    <row r="17" spans="1:9" ht="15.75" x14ac:dyDescent="0.25">
      <c r="A17" s="8" t="s">
        <v>19</v>
      </c>
      <c r="B17" s="11">
        <f t="shared" ref="B17:G17" si="3">B10+B11+B12+B13+B14+B15+B16</f>
        <v>197591.09999999998</v>
      </c>
      <c r="C17" s="11">
        <f t="shared" si="3"/>
        <v>54776.4</v>
      </c>
      <c r="D17" s="11">
        <f t="shared" si="3"/>
        <v>116441.7</v>
      </c>
      <c r="E17" s="11">
        <f t="shared" si="3"/>
        <v>2742.7000000000003</v>
      </c>
      <c r="F17" s="11">
        <f t="shared" si="3"/>
        <v>23630.3</v>
      </c>
      <c r="G17" s="12">
        <f t="shared" si="3"/>
        <v>0</v>
      </c>
      <c r="H17" s="9">
        <f t="shared" si="0"/>
        <v>194848.39999999997</v>
      </c>
      <c r="I17" s="10">
        <f t="shared" si="1"/>
        <v>0.59760151995089528</v>
      </c>
    </row>
    <row r="19" spans="1:9" ht="15.75" x14ac:dyDescent="0.2">
      <c r="A19" s="13"/>
      <c r="B19" s="14"/>
      <c r="C19" s="14"/>
      <c r="D19" s="14"/>
      <c r="E19" s="15"/>
      <c r="F19" s="15"/>
      <c r="G19" s="13"/>
      <c r="H19" s="13"/>
    </row>
    <row r="20" spans="1:9" ht="12" customHeight="1" x14ac:dyDescent="0.2"/>
    <row r="21" spans="1:9" ht="15.75" x14ac:dyDescent="0.25">
      <c r="A21" s="2" t="s">
        <v>20</v>
      </c>
      <c r="B21" s="2"/>
      <c r="C21" s="2"/>
    </row>
    <row r="23" spans="1:9" x14ac:dyDescent="0.2">
      <c r="A23" s="1" t="s">
        <v>21</v>
      </c>
    </row>
  </sheetData>
  <mergeCells count="14">
    <mergeCell ref="B19:D19"/>
    <mergeCell ref="E19:F19"/>
    <mergeCell ref="A2:I2"/>
    <mergeCell ref="A5:A8"/>
    <mergeCell ref="B5:B8"/>
    <mergeCell ref="C5:F5"/>
    <mergeCell ref="G5:G8"/>
    <mergeCell ref="H5:H8"/>
    <mergeCell ref="I5:I8"/>
    <mergeCell ref="C6:C8"/>
    <mergeCell ref="D6:D8"/>
    <mergeCell ref="E6:E8"/>
    <mergeCell ref="F6:F8"/>
    <mergeCell ref="A3:I3"/>
  </mergeCells>
  <pageMargins left="0.70078736543655396" right="0.70078736543655396" top="0.75196850299835205" bottom="0.7519685029983520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dcterms:modified xsi:type="dcterms:W3CDTF">2025-02-14T10:30:55Z</dcterms:modified>
</cp:coreProperties>
</file>